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Q17"/>
  <c r="Q22"/>
  <c r="Q1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22"/>
  <c r="I21" s="1"/>
  <c r="S21" s="1"/>
  <c r="H17"/>
  <c r="I16" s="1"/>
  <c r="S16" s="1"/>
  <c r="H37"/>
  <c r="I36" s="1"/>
  <c r="S36" s="1"/>
  <c r="H27"/>
  <c r="I26" s="1"/>
  <c r="S2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<sst xmlns="http://schemas.openxmlformats.org/spreadsheetml/2006/main" count="116" uniqueCount="75">
  <si>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</si>
  <si>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</si>
  <si>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</si>
  <si>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Spartak Přerov</t>
  </si>
  <si>
    <t>Datum:  </t>
  </si>
  <si>
    <t>1.4.2023</t>
  </si>
  <si>
    <t>Domácí</t>
  </si>
  <si>
    <t>TJ Spartak Přerov B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</si>
  <si>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</si>
  <si>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</si>
  <si>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</si>
  <si>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</si>
  <si>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</si>
  <si>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</si>
  <si>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</si>
  <si>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</si>
  <si>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</si>
  <si>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</si>
  <si>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</si>
  <si>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</si>
  <si>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</si>
  <si>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</si>
  <si>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Močár</t>
  </si>
  <si>
    <t>Zdeněk</t>
  </si>
  <si>
    <t>Pavel</t>
  </si>
  <si>
    <t>Beňa ml.</t>
  </si>
  <si>
    <t>Šoupal</t>
  </si>
  <si>
    <t>Stanislav</t>
  </si>
  <si>
    <t>Jiří</t>
  </si>
  <si>
    <t>Venclík</t>
  </si>
  <si>
    <t>Kolář</t>
  </si>
  <si>
    <t>Vojtěch</t>
  </si>
  <si>
    <t>Michal</t>
  </si>
  <si>
    <t>Loučka</t>
  </si>
  <si>
    <t>Sedláček</t>
  </si>
  <si>
    <t>Jan</t>
  </si>
  <si>
    <t>Kanda</t>
  </si>
  <si>
    <t>Grulich</t>
  </si>
  <si>
    <t>Milan</t>
  </si>
  <si>
    <t>Radek</t>
  </si>
  <si>
    <t>Holas</t>
  </si>
  <si>
    <t>Močár ml.</t>
  </si>
  <si>
    <t>Martin</t>
  </si>
  <si>
    <t>Celkový výkon družstva  </t>
  </si>
  <si>
    <t>Vedoucí družstva         Jméno:</t>
  </si>
  <si>
    <t>Jiří Kohoutek</t>
  </si>
  <si>
    <t>Bodový zisk</t>
  </si>
  <si>
    <t>Radek Grulich</t>
  </si>
  <si>
    <t>Podpis:</t>
  </si>
  <si>
    <t>Rozhodčí</t>
  </si>
  <si>
    <t>Jméno:</t>
  </si>
  <si>
    <t>Vladimír Sedláček, Stanislav Beňa st.</t>
  </si>
  <si>
    <t>Číslo průkazu:</t>
  </si>
  <si>
    <t>I/0405, II/0692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</si>
  <si>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</si>
  <si>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</si>
  <si>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</si>
  <si>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</si>
  <si>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</si>
  <si>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</si>
  <si>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</si>
  <si>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</si>
  <si>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</si>
  <si>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</si>
  <si>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</si>
  <si>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</si>
  <si>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</si>
  <si>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</si>
  <si>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</si>
  <si>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Mánek Vladimír</t>
  </si>
  <si>
    <t>Macháček Zdeněk</t>
  </si>
  <si>
    <t>Napomínání hráčů za nesportovní chování či vyloučení ze startu:</t>
  </si>
  <si>
    <t>Různé:</t>
  </si>
  <si>
    <t xml:space="preserve">Datum a podpis rozhodčího:  </t>
  </si>
  <si>
    <t>1.4.2023 Vladimír Sedláček, Stanislav Beňa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</si>
</sst>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32</v>
      </c>
      <c r="F8" s="12">
        <v>2</v>
      </c>
      <c r="G8" s="13">
        <f>IF(AND(ISBLANK(D8),ISBLANK(E8)),"",D8+E8)</f>
        <v>113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35</v>
      </c>
      <c r="P8" s="12">
        <v>4</v>
      </c>
      <c r="Q8" s="13">
        <f>IF(AND(ISBLANK(N8),ISBLANK(O8)),"",N8+O8)</f>
        <v>129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36</v>
      </c>
      <c r="F9" s="18">
        <v>1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35</v>
      </c>
      <c r="P9" s="18">
        <v>1</v>
      </c>
      <c r="Q9" s="19">
        <f>IF(AND(ISBLANK(N9),ISBLANK(O9)),"",N9+O9)</f>
        <v>128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110</v>
      </c>
      <c r="E10" s="18">
        <v>51</v>
      </c>
      <c r="F10" s="18">
        <v>1</v>
      </c>
      <c r="G10" s="19">
        <f>IF(AND(ISBLANK(D10),ISBLANK(E10)),"",D10+E10)</f>
        <v>161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54</v>
      </c>
      <c r="P10" s="18">
        <v>1</v>
      </c>
      <c r="Q10" s="19">
        <f>IF(AND(ISBLANK(N10),ISBLANK(O10)),"",N10+O10)</f>
        <v>149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35</v>
      </c>
      <c r="F11" s="23">
        <v>5</v>
      </c>
      <c r="G11" s="24">
        <f>IF(AND(ISBLANK(D11),ISBLANK(E11)),"",D11+E11)</f>
        <v>119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82</v>
      </c>
      <c r="O11" s="23">
        <v>33</v>
      </c>
      <c r="P11" s="23">
        <v>2</v>
      </c>
      <c r="Q11" s="24">
        <f>IF(AND(ISBLANK(N11),ISBLANK(O11)),"",N11+O11)</f>
        <v>115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154</v>
      </c>
      <c r="F12" s="28">
        <f>IF(ISNUMBER($G12),SUM(F8:F11),"")</f>
        <v>9</v>
      </c>
      <c r="G12" s="29">
        <f>IF(SUM($G8:$G11)+SUM($Q8:$Q11)&gt;0,SUM(G8:G11),"")</f>
        <v>520</v>
      </c>
      <c r="H12" s="27">
        <f>IF(ISNUMBER($G12),SUM(H8:H11),"")</f>
        <v>2</v>
      </c>
      <c r="I12" s="99"/>
      <c r="K12" s="96">
        <v>20082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157</v>
      </c>
      <c r="P12" s="28">
        <f>IF(ISNUMBER($G12),SUM(P8:P11),"")</f>
        <v>8</v>
      </c>
      <c r="Q12" s="29">
        <f>IF(SUM($G8:$G11)+SUM($Q8:$Q11)&gt;0,SUM(Q8:Q11),"")</f>
        <v>521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42</v>
      </c>
      <c r="F13" s="12">
        <v>2</v>
      </c>
      <c r="G13" s="13">
        <f>IF(AND(ISBLANK(D13),ISBLANK(E13)),"",D13+E13)</f>
        <v>132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81</v>
      </c>
      <c r="O13" s="12">
        <v>43</v>
      </c>
      <c r="P13" s="12">
        <v>2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52</v>
      </c>
      <c r="F14" s="18">
        <v>0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42</v>
      </c>
      <c r="P14" s="18">
        <v>1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35</v>
      </c>
      <c r="F15" s="18">
        <v>2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54</v>
      </c>
      <c r="P15" s="18">
        <v>0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44</v>
      </c>
      <c r="F16" s="23">
        <v>3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44</v>
      </c>
      <c r="P16" s="23">
        <v>2</v>
      </c>
      <c r="Q16" s="24">
        <f>IF(AND(ISBLANK(N16),ISBLANK(O16)),"",N16+O16)</f>
        <v>139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20910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173</v>
      </c>
      <c r="F17" s="28">
        <f>IF(ISNUMBER($G17),SUM(F13:F16),"")</f>
        <v>7</v>
      </c>
      <c r="G17" s="29">
        <f>IF(SUM($G13:$G16)+SUM($Q13:$Q16)&gt;0,SUM(G13:G16),"")</f>
        <v>531</v>
      </c>
      <c r="H17" s="27">
        <f>IF(ISNUMBER($G17),SUM(H13:H16),"")</f>
        <v>2</v>
      </c>
      <c r="I17" s="99"/>
      <c r="K17" s="96">
        <v>18257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183</v>
      </c>
      <c r="P17" s="28">
        <f>IF(ISNUMBER($G17),SUM(P13:P16),"")</f>
        <v>5</v>
      </c>
      <c r="Q17" s="29">
        <f>IF(SUM($G13:$G16)+SUM($Q13:$Q16)&gt;0,SUM(Q13:Q16),"")</f>
        <v>543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43</v>
      </c>
      <c r="F18" s="12">
        <v>2</v>
      </c>
      <c r="G18" s="13">
        <f>IF(AND(ISBLANK(D18),ISBLANK(E18)),"",D18+E18)</f>
        <v>136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85</v>
      </c>
      <c r="O18" s="12">
        <v>51</v>
      </c>
      <c r="P18" s="12">
        <v>1</v>
      </c>
      <c r="Q18" s="13">
        <f>IF(AND(ISBLANK(N18),ISBLANK(O18)),"",N18+O18)</f>
        <v>136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42</v>
      </c>
      <c r="F19" s="18">
        <v>1</v>
      </c>
      <c r="G19" s="19">
        <f>IF(AND(ISBLANK(D19),ISBLANK(E19)),"",D19+E19)</f>
        <v>146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84</v>
      </c>
      <c r="O19" s="18">
        <v>63</v>
      </c>
      <c r="P19" s="18">
        <v>3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36</v>
      </c>
      <c r="F20" s="18">
        <v>0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83</v>
      </c>
      <c r="O20" s="18">
        <v>26</v>
      </c>
      <c r="P20" s="18">
        <v>5</v>
      </c>
      <c r="Q20" s="19">
        <f>IF(AND(ISBLANK(N20),ISBLANK(O20)),"",N20+O20)</f>
        <v>109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42</v>
      </c>
      <c r="F21" s="23">
        <v>1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36</v>
      </c>
      <c r="P21" s="23">
        <v>3</v>
      </c>
      <c r="Q21" s="24">
        <f>IF(AND(ISBLANK(N21),ISBLANK(O21)),"",N21+O21)</f>
        <v>132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6847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163</v>
      </c>
      <c r="F22" s="28">
        <f>IF(ISNUMBER($G22),SUM(F18:F21),"")</f>
        <v>4</v>
      </c>
      <c r="G22" s="29">
        <f>IF(SUM($G18:$G21)+SUM($Q18:$Q21)&gt;0,SUM(G18:G21),"")</f>
        <v>543</v>
      </c>
      <c r="H22" s="27">
        <f>IF(ISNUMBER($G22),SUM(H18:H21),"")</f>
        <v>1.5</v>
      </c>
      <c r="I22" s="99"/>
      <c r="K22" s="96">
        <v>19708</v>
      </c>
      <c r="L22" s="97"/>
      <c r="M22" s="26" t="s">
        <v>18</v>
      </c>
      <c r="N22" s="27">
        <f>IF(ISNUMBER($G22),SUM(N18:N21),"")</f>
        <v>348</v>
      </c>
      <c r="O22" s="28">
        <f>IF(ISNUMBER($G22),SUM(O18:O21),"")</f>
        <v>176</v>
      </c>
      <c r="P22" s="28">
        <f>IF(ISNUMBER($G22),SUM(P18:P21),"")</f>
        <v>12</v>
      </c>
      <c r="Q22" s="29">
        <f>IF(SUM($G18:$G21)+SUM($Q18:$Q21)&gt;0,SUM(Q18:Q21),"")</f>
        <v>524</v>
      </c>
      <c r="R22" s="27">
        <f>IF(ISNUMBER($G22),SUM(R18:R21),"")</f>
        <v>2.5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51</v>
      </c>
      <c r="F23" s="12">
        <v>2</v>
      </c>
      <c r="G23" s="13">
        <f>IF(AND(ISBLANK(D23),ISBLANK(E23)),"",D23+E23)</f>
        <v>142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86</v>
      </c>
      <c r="O23" s="12">
        <v>60</v>
      </c>
      <c r="P23" s="12">
        <v>1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54</v>
      </c>
      <c r="F24" s="18">
        <v>1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77</v>
      </c>
      <c r="O24" s="18">
        <v>42</v>
      </c>
      <c r="P24" s="18">
        <v>1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96</v>
      </c>
      <c r="E25" s="18">
        <v>44</v>
      </c>
      <c r="F25" s="18">
        <v>3</v>
      </c>
      <c r="G25" s="19">
        <f>IF(AND(ISBLANK(D25),ISBLANK(E25)),"",D25+E25)</f>
        <v>140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94</v>
      </c>
      <c r="O25" s="18">
        <v>54</v>
      </c>
      <c r="P25" s="18">
        <v>0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45</v>
      </c>
      <c r="F26" s="23">
        <v>0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44</v>
      </c>
      <c r="P26" s="23">
        <v>0</v>
      </c>
      <c r="Q26" s="24">
        <f>IF(AND(ISBLANK(N26),ISBLANK(O26)),"",N26+O26)</f>
        <v>134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22539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194</v>
      </c>
      <c r="F27" s="28">
        <f>IF(ISNUMBER($G27),SUM(F23:F26),"")</f>
        <v>6</v>
      </c>
      <c r="G27" s="29">
        <f>IF(SUM($G23:$G26)+SUM($Q23:$Q26)&gt;0,SUM(G23:G26),"")</f>
        <v>576</v>
      </c>
      <c r="H27" s="27">
        <f>IF(ISNUMBER($G27),SUM(H23:H26),"")</f>
        <v>2</v>
      </c>
      <c r="I27" s="99"/>
      <c r="K27" s="96">
        <v>18672</v>
      </c>
      <c r="L27" s="97"/>
      <c r="M27" s="26" t="s">
        <v>18</v>
      </c>
      <c r="N27" s="27">
        <f>IF(ISNUMBER($G27),SUM(N23:N26),"")</f>
        <v>347</v>
      </c>
      <c r="O27" s="28">
        <f>IF(ISNUMBER($G27),SUM(O23:O26),"")</f>
        <v>200</v>
      </c>
      <c r="P27" s="28">
        <f>IF(ISNUMBER($G27),SUM(P23:P26),"")</f>
        <v>2</v>
      </c>
      <c r="Q27" s="29">
        <f>IF(SUM($G23:$G26)+SUM($Q23:$Q26)&gt;0,SUM(Q23:Q26),"")</f>
        <v>547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35</v>
      </c>
      <c r="F28" s="12">
        <v>3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92</v>
      </c>
      <c r="O28" s="12">
        <v>52</v>
      </c>
      <c r="P28" s="12">
        <v>1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51</v>
      </c>
      <c r="F29" s="18">
        <v>0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45</v>
      </c>
      <c r="P29" s="18">
        <v>1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87</v>
      </c>
      <c r="E30" s="18">
        <v>60</v>
      </c>
      <c r="F30" s="18">
        <v>0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88</v>
      </c>
      <c r="O30" s="18">
        <v>35</v>
      </c>
      <c r="P30" s="18">
        <v>1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45</v>
      </c>
      <c r="F31" s="23">
        <v>1</v>
      </c>
      <c r="G31" s="24">
        <f>IF(AND(ISBLANK(D31),ISBLANK(E31)),"",D31+E31)</f>
        <v>129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35</v>
      </c>
      <c r="P31" s="23">
        <v>2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191</v>
      </c>
      <c r="F32" s="28">
        <f>IF(ISNUMBER($G32),SUM(F28:F31),"")</f>
        <v>4</v>
      </c>
      <c r="G32" s="29">
        <f>IF(SUM($G28:$G31)+SUM($Q28:$Q31)&gt;0,SUM(G28:G31),"")</f>
        <v>551</v>
      </c>
      <c r="H32" s="27">
        <f>IF(ISNUMBER($G32),SUM(H28:H31),"")</f>
        <v>3</v>
      </c>
      <c r="I32" s="99"/>
      <c r="K32" s="96">
        <v>15560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167</v>
      </c>
      <c r="P32" s="28">
        <f>IF(ISNUMBER($G32),SUM(P28:P31),"")</f>
        <v>5</v>
      </c>
      <c r="Q32" s="29">
        <f>IF(SUM($G28:$G31)+SUM($Q28:$Q31)&gt;0,SUM(Q28:Q31),"")</f>
        <v>530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101</v>
      </c>
      <c r="E33" s="12">
        <v>43</v>
      </c>
      <c r="F33" s="12">
        <v>3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88</v>
      </c>
      <c r="O33" s="12">
        <v>32</v>
      </c>
      <c r="P33" s="12">
        <v>3</v>
      </c>
      <c r="Q33" s="13">
        <f>IF(AND(ISBLANK(N33),ISBLANK(O33)),"",N33+O33)</f>
        <v>120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44</v>
      </c>
      <c r="F34" s="18">
        <v>1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44</v>
      </c>
      <c r="P34" s="18">
        <v>1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102</v>
      </c>
      <c r="E35" s="18">
        <v>41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0</v>
      </c>
      <c r="I35" s="15"/>
      <c r="K35" s="92" t="s">
        <v>24</v>
      </c>
      <c r="L35" s="93"/>
      <c r="M35" s="16">
        <v>3</v>
      </c>
      <c r="N35" s="17">
        <v>82</v>
      </c>
      <c r="O35" s="18">
        <v>72</v>
      </c>
      <c r="P35" s="18">
        <v>0</v>
      </c>
      <c r="Q35" s="19">
        <f>IF(AND(ISBLANK(N35),ISBLANK(O35)),"",N35+O35)</f>
        <v>154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31</v>
      </c>
      <c r="F36" s="23">
        <v>4</v>
      </c>
      <c r="G36" s="24">
        <f>IF(AND(ISBLANK(D36),ISBLANK(E36)),"",D36+E36)</f>
        <v>118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31</v>
      </c>
      <c r="P36" s="23">
        <v>5</v>
      </c>
      <c r="Q36" s="24">
        <f>IF(AND(ISBLANK(N36),ISBLANK(O36)),"",N36+O36)</f>
        <v>117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22544</v>
      </c>
      <c r="B37" s="97"/>
      <c r="C37" s="26" t="s">
        <v>18</v>
      </c>
      <c r="D37" s="27">
        <f>IF(ISNUMBER($G37),SUM(D33:D36),"")</f>
        <v>386</v>
      </c>
      <c r="E37" s="28">
        <f>IF(ISNUMBER($G37),SUM(E33:E36),"")</f>
        <v>159</v>
      </c>
      <c r="F37" s="28">
        <f>IF(ISNUMBER($G37),SUM(F33:F36),"")</f>
        <v>8</v>
      </c>
      <c r="G37" s="29">
        <f>IF(SUM($G33:$G36)+SUM($Q33:$Q36)&gt;0,SUM(G33:G36),"")</f>
        <v>545</v>
      </c>
      <c r="H37" s="27">
        <f>IF(ISNUMBER($G37),SUM(H33:H36),"")</f>
        <v>3</v>
      </c>
      <c r="I37" s="99"/>
      <c r="K37" s="96">
        <v>25174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179</v>
      </c>
      <c r="P37" s="28">
        <f>IF(ISNUMBER($G37),SUM(P33:P36),"")</f>
        <v>9</v>
      </c>
      <c r="Q37" s="29">
        <f>IF(SUM($G33:$G36)+SUM($Q33:$Q36)&gt;0,SUM(Q33:Q36),"")</f>
        <v>529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2232</v>
      </c>
      <c r="E39" s="34">
        <f>IF(ISNUMBER($G39),SUM(E12,E17,E22,E27,E32,E37),"")</f>
        <v>1034</v>
      </c>
      <c r="F39" s="34">
        <f>IF(ISNUMBER($G39),SUM(F12,F17,F22,F27,F32,F37),"")</f>
        <v>38</v>
      </c>
      <c r="G39" s="35">
        <f>IF(SUM($G$8:$G$37)+SUM($Q$8:$Q$37)&gt;0,SUM(G12,G17,G22,G27,G32,G37),"")</f>
        <v>3266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2132</v>
      </c>
      <c r="O39" s="34">
        <f>IF(ISNUMBER($G39),SUM(O12,O17,O22,O27,O32,O37),"")</f>
        <v>1062</v>
      </c>
      <c r="P39" s="34">
        <f>IF(ISNUMBER($G39),SUM(P12,P17,P22,P27,P32,P37),"")</f>
        <v>41</v>
      </c>
      <c r="Q39" s="35">
        <f>IF(SUM($G$8:$G$37)+SUM($Q$8:$Q$37)&gt;0,SUM(Q12,Q17,Q22,Q27,Q32,Q37),"")</f>
        <v>3194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B – Sokol Přemyslovice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63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39</v>
      </c>
      <c r="B57" s="72" t="s">
        <v>69</v>
      </c>
      <c r="C57" s="73"/>
      <c r="D57" s="63">
        <v>6846</v>
      </c>
      <c r="E57" s="72" t="s">
        <v>70</v>
      </c>
      <c r="F57" s="75"/>
      <c r="G57" s="75"/>
      <c r="H57" s="73"/>
      <c r="I57" s="63">
        <v>8117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2023-04-01T19:09:12Z</dcterms:modified>
</cp:coreProperties>
</file>